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 doc\surfdrive\Documents\phenotyping_platform\compiled_data\germination\"/>
    </mc:Choice>
  </mc:AlternateContent>
  <xr:revisionPtr revIDLastSave="0" documentId="13_ncr:1_{3E50C58F-095B-4066-91FA-FC184339C4DD}" xr6:coauthVersionLast="46" xr6:coauthVersionMax="46" xr10:uidLastSave="{00000000-0000-0000-0000-000000000000}"/>
  <bookViews>
    <workbookView xWindow="5775" yWindow="495" windowWidth="21945" windowHeight="14040" activeTab="1" xr2:uid="{0CAF63FC-E0EB-4F5F-8E98-90AAEC512242}"/>
  </bookViews>
  <sheets>
    <sheet name="Sheet1" sheetId="1" r:id="rId1"/>
    <sheet name="Experiments seperat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H28" i="1"/>
  <c r="C29" i="1"/>
  <c r="C28" i="1"/>
</calcChain>
</file>

<file path=xl/sharedStrings.xml><?xml version="1.0" encoding="utf-8"?>
<sst xmlns="http://schemas.openxmlformats.org/spreadsheetml/2006/main" count="334" uniqueCount="42">
  <si>
    <t>picked</t>
  </si>
  <si>
    <t>mean</t>
  </si>
  <si>
    <t>sd</t>
  </si>
  <si>
    <t>se</t>
  </si>
  <si>
    <t>no</t>
  </si>
  <si>
    <t>yes</t>
  </si>
  <si>
    <t>GT</t>
  </si>
  <si>
    <t>Trait</t>
  </si>
  <si>
    <t>A14</t>
  </si>
  <si>
    <t>germinationtime</t>
  </si>
  <si>
    <t>Cab3</t>
  </si>
  <si>
    <t>CER6</t>
  </si>
  <si>
    <t>DR5</t>
  </si>
  <si>
    <t>E28</t>
  </si>
  <si>
    <t>E30</t>
  </si>
  <si>
    <t>E49</t>
  </si>
  <si>
    <t>LRC1</t>
  </si>
  <si>
    <t>LRC3</t>
  </si>
  <si>
    <t>ML1-1</t>
  </si>
  <si>
    <t>PLC2</t>
  </si>
  <si>
    <t>PLC3</t>
  </si>
  <si>
    <t>PLC4</t>
  </si>
  <si>
    <t>PLC5</t>
  </si>
  <si>
    <t>PLC5-1 KO</t>
  </si>
  <si>
    <t>PLC5/7 KO</t>
  </si>
  <si>
    <t>PLC7</t>
  </si>
  <si>
    <t>PLC9</t>
  </si>
  <si>
    <t>Q4</t>
  </si>
  <si>
    <t>S1</t>
  </si>
  <si>
    <t>S2</t>
  </si>
  <si>
    <t>WT</t>
  </si>
  <si>
    <t>Average</t>
  </si>
  <si>
    <t>MIN</t>
  </si>
  <si>
    <t>MAX</t>
  </si>
  <si>
    <t>ExperimentID</t>
  </si>
  <si>
    <t>Exp 790</t>
  </si>
  <si>
    <t>Exp 812</t>
  </si>
  <si>
    <t>mean all</t>
  </si>
  <si>
    <t>sd all</t>
  </si>
  <si>
    <t>mean picked</t>
  </si>
  <si>
    <t>sd picked</t>
  </si>
  <si>
    <t>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</si>
</sst>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Segoe UI"/>
      <family val="2"/>
    </font>
    <font>
      <sz val="8"/>
      <color theme="1"/>
      <name val="Segoe UI"/>
      <family val="2"/>
    </font>
    <font>
      <sz val="8"/>
      <color rgb="FF000000"/>
      <name val="Segoe UI"/>
      <family val="2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4F8F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  <border>
      <left/>
      <right style="medium">
        <color rgb="FFD6DADC"/>
      </right>
      <top/>
      <bottom/>
      <diagonal/>
    </border>
    <border>
      <left style="thin">
        <color indexed="64"/>
      </left>
      <right style="medium">
        <color rgb="FFD6DADC"/>
      </right>
      <top/>
      <bottom style="medium">
        <color rgb="FFD6DADC"/>
      </bottom>
      <diagonal/>
    </border>
    <border>
      <left/>
      <right/>
      <top/>
      <bottom style="medium">
        <color rgb="FFD6DADC"/>
      </bottom>
      <diagonal/>
    </border>
    <border>
      <left style="medium">
        <color indexed="64"/>
      </left>
      <right style="medium">
        <color rgb="FFD6DADC"/>
      </right>
      <top style="medium">
        <color indexed="64"/>
      </top>
      <bottom style="medium">
        <color rgb="FFD6DADC"/>
      </bottom>
      <diagonal/>
    </border>
    <border>
      <left/>
      <right style="medium">
        <color indexed="64"/>
      </right>
      <top style="medium">
        <color indexed="64"/>
      </top>
      <bottom style="medium">
        <color rgb="FFD6DADC"/>
      </bottom>
      <diagonal/>
    </border>
    <border>
      <left style="medium">
        <color indexed="64"/>
      </left>
      <right style="medium">
        <color rgb="FFD6DADC"/>
      </right>
      <top/>
      <bottom style="medium">
        <color rgb="FFD6DADC"/>
      </bottom>
      <diagonal/>
    </border>
    <border>
      <left/>
      <right style="medium">
        <color indexed="64"/>
      </right>
      <top/>
      <bottom style="medium">
        <color rgb="FFD6DADC"/>
      </bottom>
      <diagonal/>
    </border>
    <border>
      <left style="medium">
        <color indexed="64"/>
      </left>
      <right style="medium">
        <color rgb="FFD6DADC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/>
    <xf numFmtId="0" fontId="1" fillId="0" borderId="0" xfId="0" applyFont="1"/>
    <xf numFmtId="0" fontId="5" fillId="0" borderId="0" xfId="0" applyFont="1"/>
    <xf numFmtId="0" fontId="5" fillId="0" borderId="0" xfId="0" applyFont="1" applyFill="1" applyBorder="1" applyAlignment="1">
      <alignment vertical="center"/>
    </xf>
    <xf numFmtId="2" fontId="5" fillId="0" borderId="5" xfId="0" applyNumberFormat="1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2" fontId="5" fillId="0" borderId="7" xfId="0" applyNumberFormat="1" applyFont="1" applyBorder="1" applyAlignment="1">
      <alignment vertical="center"/>
    </xf>
    <xf numFmtId="2" fontId="5" fillId="0" borderId="8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vertical="center"/>
    </xf>
    <xf numFmtId="0" fontId="5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024C-3695-4D04-9785-AD4A3A24FDF1}">
  <dimension ref="A2:J58"/>
  <sheetViews>
    <sheetView workbookViewId="0">
      <selection activeCell="A26" sqref="A26:J26"/>
    </sheetView>
  </sheetViews>
  <sheetFormatPr defaultRowHeight="15" x14ac:dyDescent="0.25"/>
  <cols>
    <col min="4" max="7" width="9.140625" customWidth="1"/>
  </cols>
  <sheetData>
    <row r="2" spans="1:10" ht="15.75" thickBot="1" x14ac:dyDescent="0.3">
      <c r="A2" s="1" t="s">
        <v>6</v>
      </c>
      <c r="B2" s="1" t="s">
        <v>0</v>
      </c>
      <c r="C2" s="1" t="s">
        <v>1</v>
      </c>
      <c r="D2" s="1" t="s">
        <v>2</v>
      </c>
      <c r="E2" s="5" t="s">
        <v>3</v>
      </c>
      <c r="F2" s="7" t="s">
        <v>6</v>
      </c>
      <c r="G2" s="1" t="s">
        <v>0</v>
      </c>
      <c r="H2" s="1" t="s">
        <v>1</v>
      </c>
      <c r="I2" s="1" t="s">
        <v>2</v>
      </c>
      <c r="J2" s="1" t="s">
        <v>3</v>
      </c>
    </row>
    <row r="3" spans="1:10" ht="15.75" thickBot="1" x14ac:dyDescent="0.3">
      <c r="A3" s="4" t="s">
        <v>8</v>
      </c>
      <c r="B3" s="4" t="s">
        <v>4</v>
      </c>
      <c r="C3" s="4">
        <v>9.1891890000000007</v>
      </c>
      <c r="D3" s="4">
        <v>1.9562032</v>
      </c>
      <c r="E3" s="6">
        <v>1.3832445</v>
      </c>
      <c r="F3" s="8" t="s">
        <v>8</v>
      </c>
      <c r="G3" s="4" t="s">
        <v>5</v>
      </c>
      <c r="H3" s="4">
        <v>8.7039709999999992</v>
      </c>
      <c r="I3" s="4">
        <v>1.7296704000000001</v>
      </c>
      <c r="J3" s="4">
        <v>1.2230616000000001</v>
      </c>
    </row>
    <row r="4" spans="1:10" ht="15.75" thickBot="1" x14ac:dyDescent="0.3">
      <c r="A4" s="4" t="s">
        <v>10</v>
      </c>
      <c r="B4" s="4" t="s">
        <v>4</v>
      </c>
      <c r="C4" s="4">
        <v>7.851064</v>
      </c>
      <c r="D4" s="4">
        <v>1.7317837</v>
      </c>
      <c r="E4" s="6">
        <v>1.224556</v>
      </c>
      <c r="F4" s="8" t="s">
        <v>10</v>
      </c>
      <c r="G4" s="4" t="s">
        <v>5</v>
      </c>
      <c r="H4" s="4">
        <v>7.3730570000000002</v>
      </c>
      <c r="I4" s="4">
        <v>1.0386788</v>
      </c>
      <c r="J4" s="4">
        <v>0.73445680000000002</v>
      </c>
    </row>
    <row r="5" spans="1:10" ht="15.75" thickBot="1" x14ac:dyDescent="0.3">
      <c r="A5" s="4" t="s">
        <v>11</v>
      </c>
      <c r="B5" s="4" t="s">
        <v>4</v>
      </c>
      <c r="C5" s="4">
        <v>7.7142860000000004</v>
      </c>
      <c r="D5" s="4">
        <v>1.2549553</v>
      </c>
      <c r="E5" s="6">
        <v>0.88738740000000005</v>
      </c>
      <c r="F5" s="8" t="s">
        <v>11</v>
      </c>
      <c r="G5" s="4" t="s">
        <v>5</v>
      </c>
      <c r="H5" s="4">
        <v>7.5076140000000002</v>
      </c>
      <c r="I5" s="4">
        <v>1.1321791000000001</v>
      </c>
      <c r="J5" s="4">
        <v>0.80057149999999999</v>
      </c>
    </row>
    <row r="6" spans="1:10" ht="15.75" thickBot="1" x14ac:dyDescent="0.3">
      <c r="A6" s="4" t="s">
        <v>12</v>
      </c>
      <c r="B6" s="4" t="s">
        <v>4</v>
      </c>
      <c r="C6" s="4">
        <v>6.6666670000000003</v>
      </c>
      <c r="D6" s="4">
        <v>1.5047096</v>
      </c>
      <c r="E6" s="6">
        <v>1.0639904</v>
      </c>
      <c r="F6" s="8" t="s">
        <v>12</v>
      </c>
      <c r="G6" s="4" t="s">
        <v>5</v>
      </c>
      <c r="H6" s="4">
        <v>6.4810809999999996</v>
      </c>
      <c r="I6" s="4">
        <v>1.2207085</v>
      </c>
      <c r="J6" s="4">
        <v>0.86317129999999997</v>
      </c>
    </row>
    <row r="7" spans="1:10" ht="15.75" thickBot="1" x14ac:dyDescent="0.3">
      <c r="A7" s="4" t="s">
        <v>13</v>
      </c>
      <c r="B7" s="4" t="s">
        <v>4</v>
      </c>
      <c r="C7" s="4">
        <v>8.2432429999999997</v>
      </c>
      <c r="D7" s="4">
        <v>1.1880284000000001</v>
      </c>
      <c r="E7" s="6">
        <v>0.84006289999999995</v>
      </c>
      <c r="F7" s="8" t="s">
        <v>13</v>
      </c>
      <c r="G7" s="4" t="s">
        <v>5</v>
      </c>
      <c r="H7" s="4">
        <v>8.2857140000000005</v>
      </c>
      <c r="I7" s="4">
        <v>1.3991309000000001</v>
      </c>
      <c r="J7" s="4">
        <v>0.98933490000000002</v>
      </c>
    </row>
    <row r="8" spans="1:10" ht="15.75" thickBot="1" x14ac:dyDescent="0.3">
      <c r="A8" s="4" t="s">
        <v>14</v>
      </c>
      <c r="B8" s="4" t="s">
        <v>4</v>
      </c>
      <c r="C8" s="4">
        <v>8.3584910000000008</v>
      </c>
      <c r="D8" s="4">
        <v>1.75515</v>
      </c>
      <c r="E8" s="6">
        <v>1.2410785</v>
      </c>
      <c r="F8" s="8" t="s">
        <v>14</v>
      </c>
      <c r="G8" s="4" t="s">
        <v>5</v>
      </c>
      <c r="H8" s="4">
        <v>8.037433</v>
      </c>
      <c r="I8" s="4">
        <v>1.6667817</v>
      </c>
      <c r="J8" s="4">
        <v>1.1785926</v>
      </c>
    </row>
    <row r="9" spans="1:10" ht="15.75" thickBot="1" x14ac:dyDescent="0.3">
      <c r="A9" s="4" t="s">
        <v>15</v>
      </c>
      <c r="B9" s="4" t="s">
        <v>4</v>
      </c>
      <c r="C9" s="4">
        <v>7.0232559999999999</v>
      </c>
      <c r="D9" s="4">
        <v>1.2815239</v>
      </c>
      <c r="E9" s="6">
        <v>0.90617420000000004</v>
      </c>
      <c r="F9" s="8" t="s">
        <v>15</v>
      </c>
      <c r="G9" s="4" t="s">
        <v>5</v>
      </c>
      <c r="H9" s="4">
        <v>6.8979590000000002</v>
      </c>
      <c r="I9" s="4">
        <v>1.0474858</v>
      </c>
      <c r="J9" s="4">
        <v>0.74068429999999996</v>
      </c>
    </row>
    <row r="10" spans="1:10" ht="15.75" thickBot="1" x14ac:dyDescent="0.3">
      <c r="A10" s="4" t="s">
        <v>16</v>
      </c>
      <c r="B10" s="4" t="s">
        <v>4</v>
      </c>
      <c r="C10" s="4">
        <v>7.7826089999999999</v>
      </c>
      <c r="D10" s="4">
        <v>1.884593</v>
      </c>
      <c r="E10" s="6">
        <v>1.3326085000000001</v>
      </c>
      <c r="F10" s="8" t="s">
        <v>16</v>
      </c>
      <c r="G10" s="4" t="s">
        <v>5</v>
      </c>
      <c r="H10" s="4">
        <v>7.3782379999999996</v>
      </c>
      <c r="I10" s="4">
        <v>1.2978118999999999</v>
      </c>
      <c r="J10" s="4">
        <v>0.91769160000000005</v>
      </c>
    </row>
    <row r="11" spans="1:10" ht="15.75" thickBot="1" x14ac:dyDescent="0.3">
      <c r="A11" s="4" t="s">
        <v>17</v>
      </c>
      <c r="B11" s="4" t="s">
        <v>4</v>
      </c>
      <c r="C11" s="4">
        <v>8.2075469999999999</v>
      </c>
      <c r="D11" s="4">
        <v>1.7137283999999999</v>
      </c>
      <c r="E11" s="6">
        <v>1.211789</v>
      </c>
      <c r="F11" s="8" t="s">
        <v>17</v>
      </c>
      <c r="G11" s="4" t="s">
        <v>5</v>
      </c>
      <c r="H11" s="4">
        <v>7.994624</v>
      </c>
      <c r="I11" s="4">
        <v>1.6877854000000001</v>
      </c>
      <c r="J11" s="4">
        <v>1.1934445</v>
      </c>
    </row>
    <row r="12" spans="1:10" ht="15.75" thickBot="1" x14ac:dyDescent="0.3">
      <c r="A12" s="4" t="s">
        <v>18</v>
      </c>
      <c r="B12" s="4" t="s">
        <v>4</v>
      </c>
      <c r="C12" s="4">
        <v>8.7346939999999993</v>
      </c>
      <c r="D12" s="4">
        <v>1.987204</v>
      </c>
      <c r="E12" s="6">
        <v>1.4051654</v>
      </c>
      <c r="F12" s="8" t="s">
        <v>18</v>
      </c>
      <c r="G12" s="4" t="s">
        <v>5</v>
      </c>
      <c r="H12" s="4">
        <v>8.0481280000000002</v>
      </c>
      <c r="I12" s="4">
        <v>1.6600409</v>
      </c>
      <c r="J12" s="4">
        <v>1.1738261999999999</v>
      </c>
    </row>
    <row r="13" spans="1:10" ht="15.75" thickBot="1" x14ac:dyDescent="0.3">
      <c r="A13" s="4" t="s">
        <v>19</v>
      </c>
      <c r="B13" s="4" t="s">
        <v>4</v>
      </c>
      <c r="C13" s="4">
        <v>9.5405409999999993</v>
      </c>
      <c r="D13" s="4">
        <v>1.7731735</v>
      </c>
      <c r="E13" s="6">
        <v>1.2538229999999999</v>
      </c>
      <c r="F13" s="8" t="s">
        <v>19</v>
      </c>
      <c r="G13" s="4" t="s">
        <v>5</v>
      </c>
      <c r="H13" s="4">
        <v>8.8989899999999995</v>
      </c>
      <c r="I13" s="4">
        <v>1.8220029</v>
      </c>
      <c r="J13" s="4">
        <v>1.2883506</v>
      </c>
    </row>
    <row r="14" spans="1:10" ht="15.75" thickBot="1" x14ac:dyDescent="0.3">
      <c r="A14" s="4" t="s">
        <v>20</v>
      </c>
      <c r="B14" s="4" t="s">
        <v>4</v>
      </c>
      <c r="C14" s="4">
        <v>9.2564100000000007</v>
      </c>
      <c r="D14" s="4">
        <v>1.7277602000000001</v>
      </c>
      <c r="E14" s="6">
        <v>1.2217108999999999</v>
      </c>
      <c r="F14" s="8" t="s">
        <v>20</v>
      </c>
      <c r="G14" s="4" t="s">
        <v>5</v>
      </c>
      <c r="H14" s="4">
        <v>9.15</v>
      </c>
      <c r="I14" s="4">
        <v>1.6157204999999999</v>
      </c>
      <c r="J14" s="4">
        <v>1.1424869</v>
      </c>
    </row>
    <row r="15" spans="1:10" ht="15.75" thickBot="1" x14ac:dyDescent="0.3">
      <c r="A15" s="4" t="s">
        <v>21</v>
      </c>
      <c r="B15" s="4" t="s">
        <v>4</v>
      </c>
      <c r="C15" s="4">
        <v>10.459016</v>
      </c>
      <c r="D15" s="4">
        <v>2.3421767999999998</v>
      </c>
      <c r="E15" s="6">
        <v>1.6561691000000001</v>
      </c>
      <c r="F15" s="8" t="s">
        <v>21</v>
      </c>
      <c r="G15" s="4" t="s">
        <v>5</v>
      </c>
      <c r="H15" s="4">
        <v>9.4795320000000007</v>
      </c>
      <c r="I15" s="4">
        <v>2.1593550000000001</v>
      </c>
      <c r="J15" s="4">
        <v>1.5268945</v>
      </c>
    </row>
    <row r="16" spans="1:10" ht="15.75" thickBot="1" x14ac:dyDescent="0.3">
      <c r="A16" s="4" t="s">
        <v>22</v>
      </c>
      <c r="B16" s="4" t="s">
        <v>4</v>
      </c>
      <c r="C16" s="4">
        <v>9.8000000000000007</v>
      </c>
      <c r="D16" s="4">
        <v>2.4750608000000001</v>
      </c>
      <c r="E16" s="6">
        <v>1.7501323</v>
      </c>
      <c r="F16" s="8" t="s">
        <v>22</v>
      </c>
      <c r="G16" s="4" t="s">
        <v>5</v>
      </c>
      <c r="H16" s="4">
        <v>9.0594590000000004</v>
      </c>
      <c r="I16" s="4">
        <v>1.8032969999999999</v>
      </c>
      <c r="J16" s="4">
        <v>1.2751235999999999</v>
      </c>
    </row>
    <row r="17" spans="1:10" ht="15.75" thickBot="1" x14ac:dyDescent="0.3">
      <c r="A17" s="4" t="s">
        <v>23</v>
      </c>
      <c r="B17" s="4" t="s">
        <v>4</v>
      </c>
      <c r="C17" s="4">
        <v>7.1428570000000002</v>
      </c>
      <c r="D17" s="4">
        <v>1.5901482</v>
      </c>
      <c r="E17" s="6">
        <v>1.1244046000000001</v>
      </c>
      <c r="F17" s="8" t="s">
        <v>23</v>
      </c>
      <c r="G17" s="4" t="s">
        <v>5</v>
      </c>
      <c r="H17" s="4">
        <v>6.5656569999999999</v>
      </c>
      <c r="I17" s="4">
        <v>1.1353469</v>
      </c>
      <c r="J17" s="4">
        <v>0.80281150000000001</v>
      </c>
    </row>
    <row r="18" spans="1:10" ht="15.75" thickBot="1" x14ac:dyDescent="0.3">
      <c r="A18" s="4" t="s">
        <v>24</v>
      </c>
      <c r="B18" s="4" t="s">
        <v>4</v>
      </c>
      <c r="C18" s="4">
        <v>7.766667</v>
      </c>
      <c r="D18" s="4">
        <v>1.7157150999999999</v>
      </c>
      <c r="E18" s="6">
        <v>1.2131938</v>
      </c>
      <c r="F18" s="8" t="s">
        <v>24</v>
      </c>
      <c r="G18" s="4" t="s">
        <v>5</v>
      </c>
      <c r="H18" s="4">
        <v>6.644444</v>
      </c>
      <c r="I18" s="4">
        <v>1.5088585999999999</v>
      </c>
      <c r="J18" s="4">
        <v>1.0669241</v>
      </c>
    </row>
    <row r="19" spans="1:10" ht="15.75" thickBot="1" x14ac:dyDescent="0.3">
      <c r="A19" s="4" t="s">
        <v>25</v>
      </c>
      <c r="B19" s="4" t="s">
        <v>4</v>
      </c>
      <c r="C19" s="4">
        <v>9.2857140000000005</v>
      </c>
      <c r="D19" s="4">
        <v>1.9578899999999999</v>
      </c>
      <c r="E19" s="6">
        <v>1.3844373000000001</v>
      </c>
      <c r="F19" s="8" t="s">
        <v>25</v>
      </c>
      <c r="G19" s="4" t="s">
        <v>5</v>
      </c>
      <c r="H19" s="4">
        <v>8.731579</v>
      </c>
      <c r="I19" s="4">
        <v>1.7233388999999999</v>
      </c>
      <c r="J19" s="4">
        <v>1.2185846</v>
      </c>
    </row>
    <row r="20" spans="1:10" ht="15.75" thickBot="1" x14ac:dyDescent="0.3">
      <c r="A20" s="4" t="s">
        <v>26</v>
      </c>
      <c r="B20" s="4" t="s">
        <v>4</v>
      </c>
      <c r="C20" s="4">
        <v>7.9523809999999999</v>
      </c>
      <c r="D20" s="4">
        <v>1.5294249</v>
      </c>
      <c r="E20" s="6">
        <v>1.0814667</v>
      </c>
      <c r="F20" s="8" t="s">
        <v>26</v>
      </c>
      <c r="G20" s="4" t="s">
        <v>5</v>
      </c>
      <c r="H20" s="4">
        <v>7.8071070000000002</v>
      </c>
      <c r="I20" s="4">
        <v>1.3972823999999999</v>
      </c>
      <c r="J20" s="4">
        <v>0.98802789999999996</v>
      </c>
    </row>
    <row r="21" spans="1:10" ht="15.75" thickBot="1" x14ac:dyDescent="0.3">
      <c r="A21" s="4" t="s">
        <v>27</v>
      </c>
      <c r="B21" s="4" t="s">
        <v>4</v>
      </c>
      <c r="C21" s="4">
        <v>7.6530610000000001</v>
      </c>
      <c r="D21" s="4">
        <v>1.4075839000000001</v>
      </c>
      <c r="E21" s="6">
        <v>0.99531210000000003</v>
      </c>
      <c r="F21" s="8" t="s">
        <v>27</v>
      </c>
      <c r="G21" s="4" t="s">
        <v>5</v>
      </c>
      <c r="H21" s="4">
        <v>7.4789469999999998</v>
      </c>
      <c r="I21" s="4">
        <v>1.5759700000000001</v>
      </c>
      <c r="J21" s="4">
        <v>1.1143791000000001</v>
      </c>
    </row>
    <row r="22" spans="1:10" ht="15.75" thickBot="1" x14ac:dyDescent="0.3">
      <c r="A22" s="4" t="s">
        <v>28</v>
      </c>
      <c r="B22" s="4" t="s">
        <v>4</v>
      </c>
      <c r="C22" s="4">
        <v>8.1315790000000003</v>
      </c>
      <c r="D22" s="4">
        <v>1.3390407</v>
      </c>
      <c r="E22" s="6">
        <v>0.94684469999999998</v>
      </c>
      <c r="F22" s="8" t="s">
        <v>28</v>
      </c>
      <c r="G22" s="4" t="s">
        <v>5</v>
      </c>
      <c r="H22" s="4">
        <v>7.831683</v>
      </c>
      <c r="I22" s="4">
        <v>1.5000452</v>
      </c>
      <c r="J22" s="4">
        <v>1.0606921</v>
      </c>
    </row>
    <row r="23" spans="1:10" ht="15.75" thickBot="1" x14ac:dyDescent="0.3">
      <c r="A23" s="4" t="s">
        <v>29</v>
      </c>
      <c r="B23" s="4" t="s">
        <v>4</v>
      </c>
      <c r="C23" s="4">
        <v>8.6470590000000005</v>
      </c>
      <c r="D23" s="4">
        <v>1.8201487000000001</v>
      </c>
      <c r="E23" s="6">
        <v>1.2870394999999999</v>
      </c>
      <c r="F23" s="8" t="s">
        <v>29</v>
      </c>
      <c r="G23" s="4" t="s">
        <v>5</v>
      </c>
      <c r="H23" s="4">
        <v>8.5079370000000001</v>
      </c>
      <c r="I23" s="4">
        <v>1.6065658</v>
      </c>
      <c r="J23" s="4">
        <v>1.1360136000000001</v>
      </c>
    </row>
    <row r="24" spans="1:10" ht="15.75" thickBot="1" x14ac:dyDescent="0.3">
      <c r="A24" s="4" t="s">
        <v>30</v>
      </c>
      <c r="B24" s="4" t="s">
        <v>4</v>
      </c>
      <c r="C24" s="4">
        <v>11.3</v>
      </c>
      <c r="D24" s="4">
        <v>2.0153259000000001</v>
      </c>
      <c r="E24" s="6">
        <v>1.4250506000000001</v>
      </c>
      <c r="F24" s="8" t="s">
        <v>30</v>
      </c>
      <c r="G24" s="4" t="s">
        <v>5</v>
      </c>
      <c r="H24" s="4">
        <v>10.370787</v>
      </c>
      <c r="I24" s="4">
        <v>2.3331656000000001</v>
      </c>
      <c r="J24" s="4">
        <v>1.6497972000000001</v>
      </c>
    </row>
    <row r="26" spans="1:10" ht="15.75" thickBot="1" x14ac:dyDescent="0.3">
      <c r="A26" s="3" t="s">
        <v>31</v>
      </c>
      <c r="B26" s="4" t="s">
        <v>4</v>
      </c>
      <c r="C26" s="9">
        <v>8.5584159999999994</v>
      </c>
      <c r="D26" s="9">
        <v>2.088492</v>
      </c>
      <c r="E26" s="9">
        <v>1.4767870000000001</v>
      </c>
      <c r="F26" s="3" t="s">
        <v>31</v>
      </c>
      <c r="G26" s="4" t="s">
        <v>5</v>
      </c>
      <c r="H26" s="9">
        <v>8.1250920000000004</v>
      </c>
      <c r="I26" s="9">
        <v>1.836416</v>
      </c>
      <c r="J26" s="9">
        <v>1.2985420000000001</v>
      </c>
    </row>
    <row r="27" spans="1:10" ht="15.75" thickBot="1" x14ac:dyDescent="0.3">
      <c r="B27" s="1"/>
      <c r="C27" s="1"/>
      <c r="D27" s="1"/>
    </row>
    <row r="28" spans="1:10" ht="15.75" thickBot="1" x14ac:dyDescent="0.3">
      <c r="A28" s="11"/>
      <c r="B28" s="4" t="s">
        <v>32</v>
      </c>
      <c r="C28" s="4">
        <f>MIN(C3:C24)</f>
        <v>6.6666670000000003</v>
      </c>
      <c r="D28" s="3"/>
      <c r="E28" s="9"/>
      <c r="F28" s="9"/>
      <c r="G28" s="4" t="s">
        <v>32</v>
      </c>
      <c r="H28" s="4">
        <f>MIN(H3:H24)</f>
        <v>6.4810809999999996</v>
      </c>
      <c r="I28" s="11"/>
      <c r="J28" s="11"/>
    </row>
    <row r="29" spans="1:10" ht="15.75" thickBot="1" x14ac:dyDescent="0.3">
      <c r="B29" s="10" t="s">
        <v>33</v>
      </c>
      <c r="C29">
        <f>MAX(C3:C24)</f>
        <v>11.3</v>
      </c>
      <c r="D29" s="3"/>
      <c r="E29" s="9"/>
      <c r="F29" s="9"/>
      <c r="G29" s="10" t="s">
        <v>33</v>
      </c>
      <c r="H29">
        <f>MAX(H3:H24)</f>
        <v>10.370787</v>
      </c>
    </row>
    <row r="30" spans="1:10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2" spans="1:10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4" spans="1:10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6" spans="1:10" x14ac:dyDescent="0.25">
      <c r="A36" s="11"/>
      <c r="B36" s="11"/>
      <c r="C36" s="11"/>
      <c r="D36" s="11"/>
      <c r="E36" s="11"/>
    </row>
    <row r="38" spans="1:10" x14ac:dyDescent="0.25">
      <c r="A38" s="11"/>
      <c r="B38" s="11"/>
      <c r="C38" s="11"/>
      <c r="D38" s="11"/>
      <c r="E38" s="11"/>
    </row>
    <row r="40" spans="1:10" x14ac:dyDescent="0.25">
      <c r="A40" s="11"/>
      <c r="B40" s="11"/>
      <c r="C40" s="11"/>
      <c r="D40" s="11"/>
      <c r="E40" s="11"/>
    </row>
    <row r="42" spans="1:10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</row>
    <row r="44" spans="1:10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6" spans="1:10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8" spans="1:10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52" spans="1:10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</row>
    <row r="54" spans="1:10" x14ac:dyDescent="0.25">
      <c r="B54" s="11"/>
      <c r="C54" s="11"/>
      <c r="D54" s="11"/>
    </row>
    <row r="56" spans="1:10" x14ac:dyDescent="0.25">
      <c r="B56" s="11"/>
      <c r="C56" s="11"/>
      <c r="D56" s="11"/>
      <c r="E56" s="11"/>
      <c r="F56" s="11"/>
      <c r="G56" s="11"/>
      <c r="H56" s="11"/>
    </row>
    <row r="58" spans="1:10" x14ac:dyDescent="0.25">
      <c r="D58" s="11"/>
      <c r="E58" s="11"/>
      <c r="F58" s="11"/>
    </row>
  </sheetData>
  <sortState xmlns:xlrd2="http://schemas.microsoft.com/office/spreadsheetml/2017/richdata2" ref="A3:E48">
    <sortCondition ref="B1:B48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22714-7D38-4FE4-93F3-5E4F9EA498A0}">
  <dimension ref="A1:AM29"/>
  <sheetViews>
    <sheetView tabSelected="1" topLeftCell="X22" workbookViewId="0">
      <selection activeCell="AN29" sqref="AN29"/>
    </sheetView>
  </sheetViews>
  <sheetFormatPr defaultRowHeight="15" x14ac:dyDescent="0.25"/>
  <cols>
    <col min="5" max="5" width="9.140625" customWidth="1"/>
    <col min="6" max="7" width="9.140625" hidden="1" customWidth="1"/>
    <col min="9" max="9" width="0" hidden="1" customWidth="1"/>
    <col min="11" max="12" width="0" hidden="1" customWidth="1"/>
    <col min="19" max="19" width="9.140625" customWidth="1"/>
    <col min="20" max="21" width="9.140625" hidden="1" customWidth="1"/>
    <col min="23" max="23" width="0" hidden="1" customWidth="1"/>
    <col min="25" max="26" width="0" hidden="1" customWidth="1"/>
    <col min="33" max="33" width="12.42578125" bestFit="1" customWidth="1"/>
    <col min="39" max="39" width="11" bestFit="1" customWidth="1"/>
  </cols>
  <sheetData>
    <row r="1" spans="1:36" ht="21.75" thickBot="1" x14ac:dyDescent="0.3">
      <c r="A1" s="1" t="s">
        <v>6</v>
      </c>
      <c r="B1" s="1" t="s">
        <v>0</v>
      </c>
      <c r="C1" s="1" t="s">
        <v>34</v>
      </c>
      <c r="D1" s="1" t="s">
        <v>1</v>
      </c>
      <c r="E1" s="1" t="s">
        <v>2</v>
      </c>
      <c r="F1" s="1" t="s">
        <v>3</v>
      </c>
      <c r="H1" s="1" t="s">
        <v>0</v>
      </c>
      <c r="J1" s="1" t="s">
        <v>1</v>
      </c>
      <c r="O1" s="1" t="s">
        <v>6</v>
      </c>
      <c r="P1" s="1" t="s">
        <v>0</v>
      </c>
      <c r="Q1" s="1" t="s">
        <v>34</v>
      </c>
      <c r="R1" s="1" t="s">
        <v>1</v>
      </c>
      <c r="S1" s="1" t="s">
        <v>2</v>
      </c>
      <c r="T1" s="1" t="s">
        <v>3</v>
      </c>
      <c r="U1" s="1" t="s">
        <v>6</v>
      </c>
      <c r="V1" s="1" t="s">
        <v>0</v>
      </c>
      <c r="W1" s="1" t="s">
        <v>34</v>
      </c>
      <c r="X1" s="1" t="s">
        <v>1</v>
      </c>
      <c r="Y1" s="1" t="s">
        <v>2</v>
      </c>
      <c r="Z1" s="1" t="s">
        <v>3</v>
      </c>
    </row>
    <row r="2" spans="1:36" ht="15.75" thickBot="1" x14ac:dyDescent="0.3">
      <c r="A2" s="4" t="s">
        <v>8</v>
      </c>
      <c r="B2" s="4" t="s">
        <v>4</v>
      </c>
      <c r="C2" s="4">
        <v>790</v>
      </c>
      <c r="D2" s="4">
        <v>5.9761904761904798</v>
      </c>
      <c r="E2" s="4">
        <v>1.9441983</v>
      </c>
      <c r="F2" s="4">
        <v>1.3747558</v>
      </c>
      <c r="G2" s="4" t="s">
        <v>8</v>
      </c>
      <c r="H2" s="4" t="s">
        <v>5</v>
      </c>
      <c r="I2" s="4">
        <v>790</v>
      </c>
      <c r="J2" s="4">
        <v>5.3410852713178301</v>
      </c>
      <c r="K2" s="4">
        <v>1.9059778999999999</v>
      </c>
      <c r="L2" s="4">
        <v>1.3477299</v>
      </c>
      <c r="O2" s="4" t="s">
        <v>8</v>
      </c>
      <c r="P2" s="4" t="s">
        <v>4</v>
      </c>
      <c r="Q2" s="4">
        <v>812</v>
      </c>
      <c r="R2" s="4">
        <v>6.6875</v>
      </c>
      <c r="S2" s="4">
        <v>2.632765</v>
      </c>
      <c r="T2" s="4">
        <v>1.8616459999999999</v>
      </c>
      <c r="U2" s="4" t="s">
        <v>8</v>
      </c>
      <c r="V2" s="4" t="s">
        <v>5</v>
      </c>
      <c r="W2" s="4">
        <v>812</v>
      </c>
      <c r="X2" s="4">
        <v>6.1756756756756799</v>
      </c>
      <c r="Y2" s="4">
        <v>2.5306723</v>
      </c>
      <c r="Z2" s="4">
        <v>1.7894555000000001</v>
      </c>
    </row>
    <row r="3" spans="1:36" ht="15.75" thickBot="1" x14ac:dyDescent="0.3">
      <c r="A3" s="4" t="s">
        <v>10</v>
      </c>
      <c r="B3" s="4" t="s">
        <v>4</v>
      </c>
      <c r="C3" s="4">
        <v>790</v>
      </c>
      <c r="D3" s="4">
        <v>4.4000000000000004</v>
      </c>
      <c r="E3" s="4">
        <v>1.5887536</v>
      </c>
      <c r="F3" s="4">
        <v>1.1234184</v>
      </c>
      <c r="G3" s="4" t="s">
        <v>10</v>
      </c>
      <c r="H3" s="4" t="s">
        <v>5</v>
      </c>
      <c r="I3" s="4">
        <v>790</v>
      </c>
      <c r="J3" s="4">
        <v>4.3555555555555596</v>
      </c>
      <c r="K3" s="4">
        <v>1.3180775</v>
      </c>
      <c r="L3" s="4">
        <v>0.93202160000000001</v>
      </c>
      <c r="O3" s="4" t="s">
        <v>10</v>
      </c>
      <c r="P3" s="4" t="s">
        <v>4</v>
      </c>
      <c r="Q3" s="4">
        <v>812</v>
      </c>
      <c r="R3" s="4">
        <v>5.2941176470588198</v>
      </c>
      <c r="S3" s="4">
        <v>2.8452747</v>
      </c>
      <c r="T3" s="4">
        <v>2.0119129999999998</v>
      </c>
      <c r="U3" s="4" t="s">
        <v>10</v>
      </c>
      <c r="V3" s="4" t="s">
        <v>5</v>
      </c>
      <c r="W3" s="4">
        <v>812</v>
      </c>
      <c r="X3" s="4">
        <v>4.0582524271844704</v>
      </c>
      <c r="Y3" s="4">
        <v>1.781304</v>
      </c>
      <c r="Z3" s="4">
        <v>1.2595721</v>
      </c>
    </row>
    <row r="4" spans="1:36" ht="15.75" thickBot="1" x14ac:dyDescent="0.3">
      <c r="A4" s="4" t="s">
        <v>11</v>
      </c>
      <c r="B4" s="4" t="s">
        <v>4</v>
      </c>
      <c r="C4" s="4">
        <v>790</v>
      </c>
      <c r="D4" s="4">
        <v>4.7333333333333298</v>
      </c>
      <c r="E4" s="4">
        <v>1.3373503</v>
      </c>
      <c r="F4" s="4">
        <v>0.94564939999999997</v>
      </c>
      <c r="G4" s="4" t="s">
        <v>11</v>
      </c>
      <c r="H4" s="4" t="s">
        <v>5</v>
      </c>
      <c r="I4" s="4">
        <v>790</v>
      </c>
      <c r="J4" s="4">
        <v>4.5888888888888903</v>
      </c>
      <c r="K4" s="4">
        <v>1.2710646999999999</v>
      </c>
      <c r="L4" s="4">
        <v>0.89877850000000004</v>
      </c>
      <c r="O4" s="4" t="s">
        <v>11</v>
      </c>
      <c r="P4" s="4" t="s">
        <v>4</v>
      </c>
      <c r="Q4" s="4">
        <v>812</v>
      </c>
      <c r="R4" s="4">
        <v>3.8333333333333299</v>
      </c>
      <c r="S4" s="4">
        <v>1.6966991</v>
      </c>
      <c r="T4" s="4">
        <v>1.1997473999999999</v>
      </c>
      <c r="U4" s="4" t="s">
        <v>11</v>
      </c>
      <c r="V4" s="4" t="s">
        <v>5</v>
      </c>
      <c r="W4" s="4">
        <v>812</v>
      </c>
      <c r="X4" s="4">
        <v>4.1401869158878499</v>
      </c>
      <c r="Y4" s="4">
        <v>1.949594</v>
      </c>
      <c r="Z4" s="4">
        <v>1.3785712000000001</v>
      </c>
    </row>
    <row r="5" spans="1:36" ht="15.75" thickBot="1" x14ac:dyDescent="0.3">
      <c r="A5" s="4" t="s">
        <v>12</v>
      </c>
      <c r="B5" s="4" t="s">
        <v>4</v>
      </c>
      <c r="C5" s="4">
        <v>790</v>
      </c>
      <c r="D5" s="4">
        <v>3.2068965517241401</v>
      </c>
      <c r="E5" s="4">
        <v>1.4486277000000001</v>
      </c>
      <c r="F5" s="4">
        <v>1.0243344999999999</v>
      </c>
      <c r="G5" s="4" t="s">
        <v>12</v>
      </c>
      <c r="H5" s="4" t="s">
        <v>5</v>
      </c>
      <c r="I5" s="4">
        <v>790</v>
      </c>
      <c r="J5" s="4">
        <v>3.3666666666666698</v>
      </c>
      <c r="K5" s="4">
        <v>1.6107085000000001</v>
      </c>
      <c r="L5" s="4">
        <v>1.1389429</v>
      </c>
      <c r="O5" s="4" t="s">
        <v>12</v>
      </c>
      <c r="P5" s="4" t="s">
        <v>4</v>
      </c>
      <c r="Q5" s="4">
        <v>812</v>
      </c>
      <c r="R5" s="4">
        <v>3.8</v>
      </c>
      <c r="S5" s="4">
        <v>2.4494897</v>
      </c>
      <c r="T5" s="4">
        <v>1.7320507999999999</v>
      </c>
      <c r="U5" s="4" t="s">
        <v>12</v>
      </c>
      <c r="V5" s="4" t="s">
        <v>5</v>
      </c>
      <c r="W5" s="4">
        <v>812</v>
      </c>
      <c r="X5" s="4">
        <v>3.6842105263157898</v>
      </c>
      <c r="Y5" s="4">
        <v>2.4200542999999999</v>
      </c>
      <c r="Z5" s="4">
        <v>1.7112368</v>
      </c>
    </row>
    <row r="6" spans="1:36" ht="15.75" thickBot="1" x14ac:dyDescent="0.3">
      <c r="A6" s="4" t="s">
        <v>13</v>
      </c>
      <c r="B6" s="4" t="s">
        <v>4</v>
      </c>
      <c r="C6" s="4">
        <v>790</v>
      </c>
      <c r="D6" s="4">
        <v>5.0384615384615401</v>
      </c>
      <c r="E6" s="4">
        <v>1.2800240000000001</v>
      </c>
      <c r="F6" s="4">
        <v>0.90511370000000002</v>
      </c>
      <c r="G6" s="4" t="s">
        <v>13</v>
      </c>
      <c r="H6" s="4" t="s">
        <v>5</v>
      </c>
      <c r="I6" s="4">
        <v>790</v>
      </c>
      <c r="J6" s="4">
        <v>5.18085106382979</v>
      </c>
      <c r="K6" s="4">
        <v>1.4952453000000001</v>
      </c>
      <c r="L6" s="4">
        <v>1.0572980999999999</v>
      </c>
      <c r="O6" s="4" t="s">
        <v>13</v>
      </c>
      <c r="P6" s="4" t="s">
        <v>4</v>
      </c>
      <c r="Q6" s="4">
        <v>812</v>
      </c>
      <c r="R6" s="4">
        <v>4.8181818181818201</v>
      </c>
      <c r="S6" s="4">
        <v>1.7786614000000001</v>
      </c>
      <c r="T6" s="4">
        <v>1.2577035000000001</v>
      </c>
      <c r="U6" s="4" t="s">
        <v>13</v>
      </c>
      <c r="V6" s="4" t="s">
        <v>5</v>
      </c>
      <c r="W6" s="4">
        <v>812</v>
      </c>
      <c r="X6" s="4">
        <v>5.3027522935779796</v>
      </c>
      <c r="Y6" s="4">
        <v>2.2131951999999999</v>
      </c>
      <c r="Z6" s="4">
        <v>1.5649654</v>
      </c>
    </row>
    <row r="7" spans="1:36" ht="21.75" thickBot="1" x14ac:dyDescent="0.3">
      <c r="A7" s="4" t="s">
        <v>14</v>
      </c>
      <c r="B7" s="4" t="s">
        <v>4</v>
      </c>
      <c r="C7" s="4">
        <v>790</v>
      </c>
      <c r="D7" s="4">
        <v>5.5882352941176503</v>
      </c>
      <c r="E7" s="4">
        <v>1.8441989000000001</v>
      </c>
      <c r="F7" s="4">
        <v>1.3040455</v>
      </c>
      <c r="G7" s="4" t="s">
        <v>14</v>
      </c>
      <c r="H7" s="4" t="s">
        <v>5</v>
      </c>
      <c r="I7" s="4">
        <v>790</v>
      </c>
      <c r="J7" s="4">
        <v>5.2906976744185998</v>
      </c>
      <c r="K7" s="4">
        <v>1.7547668000000001</v>
      </c>
      <c r="L7" s="4">
        <v>1.2408075000000001</v>
      </c>
      <c r="O7" s="4" t="s">
        <v>14</v>
      </c>
      <c r="P7" s="4" t="s">
        <v>4</v>
      </c>
      <c r="Q7" s="4">
        <v>812</v>
      </c>
      <c r="R7" s="4">
        <v>4.5789473684210504</v>
      </c>
      <c r="S7" s="4">
        <v>2.3878347</v>
      </c>
      <c r="T7" s="4">
        <v>1.6884541</v>
      </c>
      <c r="U7" s="4" t="s">
        <v>14</v>
      </c>
      <c r="V7" s="4" t="s">
        <v>5</v>
      </c>
      <c r="W7" s="4">
        <v>812</v>
      </c>
      <c r="X7" s="4">
        <v>4.38613861386139</v>
      </c>
      <c r="Y7" s="4">
        <v>2.1352764999999998</v>
      </c>
      <c r="Z7" s="4">
        <v>1.5098685000000001</v>
      </c>
      <c r="AD7" s="1" t="s">
        <v>7</v>
      </c>
      <c r="AE7" s="1" t="s">
        <v>0</v>
      </c>
      <c r="AF7" s="1" t="s">
        <v>34</v>
      </c>
      <c r="AG7" s="1" t="s">
        <v>1</v>
      </c>
      <c r="AH7" s="1" t="s">
        <v>2</v>
      </c>
      <c r="AI7" s="1" t="s">
        <v>3</v>
      </c>
    </row>
    <row r="8" spans="1:36" ht="15.75" thickBot="1" x14ac:dyDescent="0.3">
      <c r="A8" s="4" t="s">
        <v>15</v>
      </c>
      <c r="B8" s="4" t="s">
        <v>4</v>
      </c>
      <c r="C8" s="4">
        <v>790</v>
      </c>
      <c r="D8" s="4">
        <v>3.1034482758620698</v>
      </c>
      <c r="E8" s="4">
        <v>0.97632059999999998</v>
      </c>
      <c r="F8" s="4">
        <v>0.6903629</v>
      </c>
      <c r="G8" s="4" t="s">
        <v>15</v>
      </c>
      <c r="H8" s="4" t="s">
        <v>5</v>
      </c>
      <c r="I8" s="4">
        <v>790</v>
      </c>
      <c r="J8" s="4">
        <v>3.28571428571429</v>
      </c>
      <c r="K8" s="4">
        <v>1.4703417000000001</v>
      </c>
      <c r="L8" s="4">
        <v>1.0396886000000001</v>
      </c>
      <c r="O8" s="4" t="s">
        <v>15</v>
      </c>
      <c r="P8" s="4" t="s">
        <v>4</v>
      </c>
      <c r="Q8" s="4">
        <v>812</v>
      </c>
      <c r="R8" s="4">
        <v>5.28571428571429</v>
      </c>
      <c r="S8" s="4">
        <v>2.8937219000000001</v>
      </c>
      <c r="T8" s="4">
        <v>2.0461703999999998</v>
      </c>
      <c r="U8" s="4" t="s">
        <v>15</v>
      </c>
      <c r="V8" s="4" t="s">
        <v>5</v>
      </c>
      <c r="W8" s="4">
        <v>812</v>
      </c>
      <c r="X8" s="4">
        <v>3.5904761904761902</v>
      </c>
      <c r="Y8" s="4">
        <v>1.2986327</v>
      </c>
      <c r="Z8" s="4">
        <v>0.91827199999999998</v>
      </c>
      <c r="AD8" s="2"/>
      <c r="AE8" s="2"/>
      <c r="AF8" s="2"/>
      <c r="AG8" s="2"/>
      <c r="AH8" s="2"/>
      <c r="AI8" s="2"/>
      <c r="AJ8" s="2"/>
    </row>
    <row r="9" spans="1:36" ht="15.75" thickBot="1" x14ac:dyDescent="0.3">
      <c r="A9" s="4" t="s">
        <v>16</v>
      </c>
      <c r="B9" s="4" t="s">
        <v>4</v>
      </c>
      <c r="C9" s="4">
        <v>790</v>
      </c>
      <c r="D9" s="4">
        <v>3.8214285714285698</v>
      </c>
      <c r="E9" s="4">
        <v>1.5647405000000001</v>
      </c>
      <c r="F9" s="4">
        <v>1.1064385999999999</v>
      </c>
      <c r="G9" s="4" t="s">
        <v>16</v>
      </c>
      <c r="H9" s="4" t="s">
        <v>5</v>
      </c>
      <c r="I9" s="4">
        <v>790</v>
      </c>
      <c r="J9" s="4">
        <v>4.0219780219780201</v>
      </c>
      <c r="K9" s="4">
        <v>1.7060546999999999</v>
      </c>
      <c r="L9" s="4">
        <v>1.2063629</v>
      </c>
      <c r="O9" s="4" t="s">
        <v>16</v>
      </c>
      <c r="P9" s="4" t="s">
        <v>4</v>
      </c>
      <c r="Q9" s="4">
        <v>812</v>
      </c>
      <c r="R9" s="4">
        <v>5.6111111111111098</v>
      </c>
      <c r="S9" s="4">
        <v>2.8104613000000001</v>
      </c>
      <c r="T9" s="4">
        <v>1.9872962999999999</v>
      </c>
      <c r="U9" s="4" t="s">
        <v>16</v>
      </c>
      <c r="V9" s="4" t="s">
        <v>5</v>
      </c>
      <c r="W9" s="4">
        <v>812</v>
      </c>
      <c r="X9" s="4">
        <v>4.68627450980392</v>
      </c>
      <c r="Y9" s="4">
        <v>2.1844654000000001</v>
      </c>
      <c r="Z9" s="4">
        <v>1.5446503</v>
      </c>
      <c r="AD9" s="3">
        <v>1</v>
      </c>
      <c r="AE9" s="4" t="s">
        <v>9</v>
      </c>
      <c r="AF9" s="4" t="s">
        <v>4</v>
      </c>
      <c r="AG9" s="4">
        <v>790</v>
      </c>
      <c r="AJ9" s="4">
        <v>1.3761559999999999</v>
      </c>
    </row>
    <row r="10" spans="1:36" ht="15.75" thickBot="1" x14ac:dyDescent="0.3">
      <c r="A10" s="4" t="s">
        <v>17</v>
      </c>
      <c r="B10" s="4" t="s">
        <v>4</v>
      </c>
      <c r="C10" s="4">
        <v>790</v>
      </c>
      <c r="D10" s="4">
        <v>5.0967741935483897</v>
      </c>
      <c r="E10" s="4">
        <v>1.5133812</v>
      </c>
      <c r="F10" s="4">
        <v>1.0701221000000001</v>
      </c>
      <c r="G10" s="4" t="s">
        <v>17</v>
      </c>
      <c r="H10" s="4" t="s">
        <v>5</v>
      </c>
      <c r="I10" s="4">
        <v>790</v>
      </c>
      <c r="J10" s="4">
        <v>4.4831460674157304</v>
      </c>
      <c r="K10" s="4">
        <v>1.4625037999999999</v>
      </c>
      <c r="L10" s="4">
        <v>1.0341463</v>
      </c>
      <c r="O10" s="4" t="s">
        <v>17</v>
      </c>
      <c r="P10" s="4" t="s">
        <v>4</v>
      </c>
      <c r="Q10" s="4">
        <v>812</v>
      </c>
      <c r="R10" s="4">
        <v>6.0909090909090899</v>
      </c>
      <c r="S10" s="4">
        <v>2.7413777000000001</v>
      </c>
      <c r="T10" s="4">
        <v>1.9384467000000001</v>
      </c>
      <c r="U10" s="4" t="s">
        <v>17</v>
      </c>
      <c r="V10" s="4" t="s">
        <v>5</v>
      </c>
      <c r="W10" s="4">
        <v>812</v>
      </c>
      <c r="X10" s="4">
        <v>5.34020618556701</v>
      </c>
      <c r="Y10" s="4">
        <v>2.4911786</v>
      </c>
      <c r="Z10" s="4">
        <v>1.7615293000000001</v>
      </c>
      <c r="AD10" s="3">
        <v>2</v>
      </c>
      <c r="AE10" s="4" t="s">
        <v>9</v>
      </c>
      <c r="AF10" s="4" t="s">
        <v>4</v>
      </c>
      <c r="AG10" s="4">
        <v>812</v>
      </c>
      <c r="AJ10" s="4">
        <v>2.0488439999999999</v>
      </c>
    </row>
    <row r="11" spans="1:36" ht="15.75" thickBot="1" x14ac:dyDescent="0.3">
      <c r="A11" s="4" t="s">
        <v>18</v>
      </c>
      <c r="B11" s="4" t="s">
        <v>4</v>
      </c>
      <c r="C11" s="4">
        <v>790</v>
      </c>
      <c r="D11" s="4">
        <v>5.9655172413793096</v>
      </c>
      <c r="E11" s="4">
        <v>2.2117019999999998</v>
      </c>
      <c r="F11" s="4">
        <v>1.5639095000000001</v>
      </c>
      <c r="G11" s="4" t="s">
        <v>18</v>
      </c>
      <c r="H11" s="4" t="s">
        <v>5</v>
      </c>
      <c r="I11" s="4">
        <v>790</v>
      </c>
      <c r="J11" s="4">
        <v>5.0568181818181799</v>
      </c>
      <c r="K11" s="4">
        <v>1.5782862</v>
      </c>
      <c r="L11" s="4">
        <v>1.1160169</v>
      </c>
      <c r="O11" s="4" t="s">
        <v>18</v>
      </c>
      <c r="P11" s="4" t="s">
        <v>4</v>
      </c>
      <c r="Q11" s="4">
        <v>812</v>
      </c>
      <c r="R11" s="4">
        <v>5.85</v>
      </c>
      <c r="S11" s="4">
        <v>2.6611235999999998</v>
      </c>
      <c r="T11" s="4">
        <v>1.8816986</v>
      </c>
      <c r="U11" s="4" t="s">
        <v>18</v>
      </c>
      <c r="V11" s="4" t="s">
        <v>5</v>
      </c>
      <c r="W11" s="4">
        <v>812</v>
      </c>
      <c r="X11" s="4">
        <v>6.0202020202020199</v>
      </c>
      <c r="Y11" s="4">
        <v>2.6456734000000002</v>
      </c>
      <c r="Z11" s="4">
        <v>1.8707735999999999</v>
      </c>
      <c r="AD11" s="3">
        <v>3</v>
      </c>
      <c r="AE11" s="4" t="s">
        <v>9</v>
      </c>
      <c r="AF11" s="4" t="s">
        <v>5</v>
      </c>
      <c r="AG11" s="4">
        <v>790</v>
      </c>
      <c r="AJ11" s="4">
        <v>1.318705</v>
      </c>
    </row>
    <row r="12" spans="1:36" ht="15.75" thickBot="1" x14ac:dyDescent="0.3">
      <c r="A12" s="4" t="s">
        <v>19</v>
      </c>
      <c r="B12" s="4" t="s">
        <v>4</v>
      </c>
      <c r="C12" s="4">
        <v>790</v>
      </c>
      <c r="D12" s="4">
        <v>6.6071428571428603</v>
      </c>
      <c r="E12" s="4">
        <v>1.6630914000000001</v>
      </c>
      <c r="F12" s="4">
        <v>1.1759831999999999</v>
      </c>
      <c r="G12" s="4" t="s">
        <v>19</v>
      </c>
      <c r="H12" s="4" t="s">
        <v>5</v>
      </c>
      <c r="I12" s="4">
        <v>790</v>
      </c>
      <c r="J12" s="4">
        <v>6.2413793103448301</v>
      </c>
      <c r="K12" s="4">
        <v>1.7451962000000001</v>
      </c>
      <c r="L12" s="4">
        <v>1.2340401000000001</v>
      </c>
      <c r="O12" s="4" t="s">
        <v>19</v>
      </c>
      <c r="P12" s="4" t="s">
        <v>4</v>
      </c>
      <c r="Q12" s="4">
        <v>812</v>
      </c>
      <c r="R12" s="4">
        <v>7.6666666666666696</v>
      </c>
      <c r="S12" s="4">
        <v>2.7838821999999999</v>
      </c>
      <c r="T12" s="4">
        <v>1.968502</v>
      </c>
      <c r="U12" s="4" t="s">
        <v>19</v>
      </c>
      <c r="V12" s="4" t="s">
        <v>5</v>
      </c>
      <c r="W12" s="4">
        <v>812</v>
      </c>
      <c r="X12" s="4">
        <v>5.9819819819819804</v>
      </c>
      <c r="Y12" s="4">
        <v>2.6145814000000001</v>
      </c>
      <c r="Z12" s="4">
        <v>1.8487883000000001</v>
      </c>
      <c r="AD12" s="3">
        <v>4</v>
      </c>
      <c r="AE12" s="4" t="s">
        <v>9</v>
      </c>
      <c r="AF12" s="4" t="s">
        <v>5</v>
      </c>
      <c r="AG12" s="4">
        <v>812</v>
      </c>
      <c r="AJ12" s="4">
        <v>1.8855379999999999</v>
      </c>
    </row>
    <row r="13" spans="1:36" ht="15.75" thickBot="1" x14ac:dyDescent="0.3">
      <c r="A13" s="4" t="s">
        <v>20</v>
      </c>
      <c r="B13" s="4" t="s">
        <v>4</v>
      </c>
      <c r="C13" s="4">
        <v>790</v>
      </c>
      <c r="D13" s="4">
        <v>6.4347826086956497</v>
      </c>
      <c r="E13" s="4">
        <v>1.5322617999999999</v>
      </c>
      <c r="F13" s="4">
        <v>1.0834727</v>
      </c>
      <c r="G13" s="4" t="s">
        <v>20</v>
      </c>
      <c r="H13" s="4" t="s">
        <v>5</v>
      </c>
      <c r="I13" s="4">
        <v>790</v>
      </c>
      <c r="J13" s="4">
        <v>5.9381443298969101</v>
      </c>
      <c r="K13" s="4">
        <v>1.4492414</v>
      </c>
      <c r="L13" s="4">
        <v>1.0247683999999999</v>
      </c>
      <c r="O13" s="4" t="s">
        <v>20</v>
      </c>
      <c r="P13" s="4" t="s">
        <v>4</v>
      </c>
      <c r="Q13" s="4">
        <v>812</v>
      </c>
      <c r="R13" s="4">
        <v>6.875</v>
      </c>
      <c r="S13" s="4">
        <v>2.5</v>
      </c>
      <c r="T13" s="4">
        <v>1.7677670000000001</v>
      </c>
      <c r="U13" s="4" t="s">
        <v>20</v>
      </c>
      <c r="V13" s="4" t="s">
        <v>5</v>
      </c>
      <c r="W13" s="4">
        <v>812</v>
      </c>
      <c r="X13" s="4">
        <v>6.9611650485436902</v>
      </c>
      <c r="Y13" s="4">
        <v>2.6043791999999999</v>
      </c>
      <c r="Z13" s="4">
        <v>1.8415741999999999</v>
      </c>
    </row>
    <row r="14" spans="1:36" ht="15.75" thickBot="1" x14ac:dyDescent="0.3">
      <c r="A14" s="4" t="s">
        <v>21</v>
      </c>
      <c r="B14" s="4" t="s">
        <v>4</v>
      </c>
      <c r="C14" s="4">
        <v>790</v>
      </c>
      <c r="D14" s="4">
        <v>7.2962962962963003</v>
      </c>
      <c r="E14" s="4">
        <v>1.7500509</v>
      </c>
      <c r="F14" s="4">
        <v>1.2374727999999999</v>
      </c>
      <c r="G14" s="4" t="s">
        <v>21</v>
      </c>
      <c r="H14" s="4" t="s">
        <v>5</v>
      </c>
      <c r="I14" s="4">
        <v>790</v>
      </c>
      <c r="J14" s="4">
        <v>6.6703296703296697</v>
      </c>
      <c r="K14" s="4">
        <v>1.9382406000000001</v>
      </c>
      <c r="L14" s="4">
        <v>1.3705430999999999</v>
      </c>
      <c r="O14" s="4" t="s">
        <v>21</v>
      </c>
      <c r="P14" s="4" t="s">
        <v>4</v>
      </c>
      <c r="Q14" s="4">
        <v>812</v>
      </c>
      <c r="R14" s="4">
        <v>8.0588235294117592</v>
      </c>
      <c r="S14" s="4">
        <v>2.5098736000000001</v>
      </c>
      <c r="T14" s="4">
        <v>1.7747485999999999</v>
      </c>
      <c r="U14" s="4" t="s">
        <v>21</v>
      </c>
      <c r="V14" s="4" t="s">
        <v>5</v>
      </c>
      <c r="W14" s="4">
        <v>812</v>
      </c>
      <c r="X14" s="4">
        <v>7.0250000000000004</v>
      </c>
      <c r="Y14" s="4">
        <v>2.6623250999999999</v>
      </c>
      <c r="Z14" s="4">
        <v>1.8825480999999999</v>
      </c>
    </row>
    <row r="15" spans="1:36" ht="15.75" thickBot="1" x14ac:dyDescent="0.3">
      <c r="A15" s="4" t="s">
        <v>22</v>
      </c>
      <c r="B15" s="4" t="s">
        <v>4</v>
      </c>
      <c r="C15" s="4">
        <v>790</v>
      </c>
      <c r="D15" s="4">
        <v>5.9615384615384599</v>
      </c>
      <c r="E15" s="4">
        <v>1.6119744</v>
      </c>
      <c r="F15" s="4">
        <v>1.1398379999999999</v>
      </c>
      <c r="G15" s="4" t="s">
        <v>22</v>
      </c>
      <c r="H15" s="4" t="s">
        <v>5</v>
      </c>
      <c r="I15" s="4">
        <v>790</v>
      </c>
      <c r="J15" s="4">
        <v>5.9042553191489402</v>
      </c>
      <c r="K15" s="4">
        <v>1.3525693999999999</v>
      </c>
      <c r="L15" s="4">
        <v>0.95641100000000001</v>
      </c>
      <c r="O15" s="4" t="s">
        <v>22</v>
      </c>
      <c r="P15" s="4" t="s">
        <v>4</v>
      </c>
      <c r="Q15" s="4">
        <v>812</v>
      </c>
      <c r="R15" s="4">
        <v>8.2758620689655196</v>
      </c>
      <c r="S15" s="4">
        <v>2.4186264</v>
      </c>
      <c r="T15" s="4">
        <v>1.7102271</v>
      </c>
      <c r="U15" s="4" t="s">
        <v>22</v>
      </c>
      <c r="V15" s="4" t="s">
        <v>5</v>
      </c>
      <c r="W15" s="4">
        <v>812</v>
      </c>
      <c r="X15" s="4">
        <v>7.5494505494505502</v>
      </c>
      <c r="Y15" s="4">
        <v>2.6173088</v>
      </c>
      <c r="Z15" s="4">
        <v>1.8507168000000001</v>
      </c>
    </row>
    <row r="16" spans="1:36" ht="15.75" thickBot="1" x14ac:dyDescent="0.3">
      <c r="A16" s="4" t="s">
        <v>23</v>
      </c>
      <c r="B16" s="4" t="s">
        <v>4</v>
      </c>
      <c r="C16" s="4">
        <v>790</v>
      </c>
      <c r="D16" s="4">
        <v>4.28571428571429</v>
      </c>
      <c r="E16" s="4">
        <v>0.99449030000000005</v>
      </c>
      <c r="F16" s="4">
        <v>0.70321080000000002</v>
      </c>
      <c r="G16" s="4" t="s">
        <v>23</v>
      </c>
      <c r="H16" s="4" t="s">
        <v>5</v>
      </c>
      <c r="I16" s="4">
        <v>790</v>
      </c>
      <c r="J16" s="4">
        <v>3.60869565217391</v>
      </c>
      <c r="K16" s="4">
        <v>1.4372545000000001</v>
      </c>
      <c r="L16" s="4">
        <v>1.0162924</v>
      </c>
      <c r="O16" s="4" t="s">
        <v>23</v>
      </c>
      <c r="P16" s="4" t="s">
        <v>4</v>
      </c>
      <c r="Q16" s="4">
        <v>812</v>
      </c>
      <c r="R16" s="4">
        <v>4.8571428571428603</v>
      </c>
      <c r="S16" s="4">
        <v>2.9680841999999998</v>
      </c>
      <c r="T16" s="4">
        <v>2.0987524999999998</v>
      </c>
      <c r="U16" s="4" t="s">
        <v>23</v>
      </c>
      <c r="V16" s="4" t="s">
        <v>5</v>
      </c>
      <c r="W16" s="4">
        <v>812</v>
      </c>
      <c r="X16" s="4">
        <v>4.8679245283018897</v>
      </c>
      <c r="Y16" s="4">
        <v>2.5797862999999999</v>
      </c>
      <c r="Z16" s="4">
        <v>1.8241844</v>
      </c>
    </row>
    <row r="17" spans="1:39" ht="15.75" thickBot="1" x14ac:dyDescent="0.3">
      <c r="A17" s="4" t="s">
        <v>24</v>
      </c>
      <c r="B17" s="4" t="s">
        <v>4</v>
      </c>
      <c r="C17" s="4">
        <v>790</v>
      </c>
      <c r="D17" s="4">
        <v>5.2941176470588198</v>
      </c>
      <c r="E17" s="4">
        <v>1.7945997</v>
      </c>
      <c r="F17" s="4">
        <v>1.2689736</v>
      </c>
      <c r="G17" s="4" t="s">
        <v>24</v>
      </c>
      <c r="H17" s="4" t="s">
        <v>5</v>
      </c>
      <c r="I17" s="4">
        <v>790</v>
      </c>
      <c r="J17" s="4">
        <v>3.9767441860465098</v>
      </c>
      <c r="K17" s="4">
        <v>1.8959653000000001</v>
      </c>
      <c r="L17" s="4">
        <v>1.3406499000000001</v>
      </c>
      <c r="O17" s="4" t="s">
        <v>24</v>
      </c>
      <c r="P17" s="4" t="s">
        <v>4</v>
      </c>
      <c r="Q17" s="4">
        <v>812</v>
      </c>
      <c r="R17" s="4">
        <v>4.6923076923076898</v>
      </c>
      <c r="S17" s="4">
        <v>2.7502914000000001</v>
      </c>
      <c r="T17" s="4">
        <v>1.9447497</v>
      </c>
      <c r="U17" s="4" t="s">
        <v>24</v>
      </c>
      <c r="V17" s="4" t="s">
        <v>5</v>
      </c>
      <c r="W17" s="4">
        <v>812</v>
      </c>
      <c r="X17" s="4">
        <v>3.5531914893617</v>
      </c>
      <c r="Y17" s="4">
        <v>2.2342054999999998</v>
      </c>
      <c r="Z17" s="4">
        <v>1.5798219</v>
      </c>
    </row>
    <row r="18" spans="1:39" ht="15.75" thickBot="1" x14ac:dyDescent="0.3">
      <c r="A18" s="4" t="s">
        <v>25</v>
      </c>
      <c r="B18" s="4" t="s">
        <v>4</v>
      </c>
      <c r="C18" s="4">
        <v>790</v>
      </c>
      <c r="D18" s="4">
        <v>5.75</v>
      </c>
      <c r="E18" s="4">
        <v>1.0046189999999999</v>
      </c>
      <c r="F18" s="4">
        <v>0.71037289999999997</v>
      </c>
      <c r="G18" s="4" t="s">
        <v>25</v>
      </c>
      <c r="H18" s="4" t="s">
        <v>5</v>
      </c>
      <c r="I18" s="4">
        <v>790</v>
      </c>
      <c r="J18" s="4">
        <v>4.9780219780219799</v>
      </c>
      <c r="K18" s="4">
        <v>1.5200733</v>
      </c>
      <c r="L18" s="4">
        <v>1.0748541</v>
      </c>
      <c r="O18" s="4" t="s">
        <v>25</v>
      </c>
      <c r="P18" s="4" t="s">
        <v>4</v>
      </c>
      <c r="Q18" s="4">
        <v>812</v>
      </c>
      <c r="R18" s="4">
        <v>7.4761904761904798</v>
      </c>
      <c r="S18" s="4">
        <v>2.7316487</v>
      </c>
      <c r="T18" s="4">
        <v>1.9315673</v>
      </c>
      <c r="U18" s="4" t="s">
        <v>25</v>
      </c>
      <c r="V18" s="4" t="s">
        <v>5</v>
      </c>
      <c r="W18" s="4">
        <v>812</v>
      </c>
      <c r="X18" s="4">
        <v>6.9191919191919196</v>
      </c>
      <c r="Y18" s="4">
        <v>2.6251405000000001</v>
      </c>
      <c r="Z18" s="4">
        <v>1.8562546</v>
      </c>
    </row>
    <row r="19" spans="1:39" ht="15.75" thickBot="1" x14ac:dyDescent="0.3">
      <c r="A19" s="4" t="s">
        <v>26</v>
      </c>
      <c r="B19" s="4" t="s">
        <v>4</v>
      </c>
      <c r="C19" s="4">
        <v>790</v>
      </c>
      <c r="D19" s="4">
        <v>3.9130434782608701</v>
      </c>
      <c r="E19" s="4">
        <v>1.3112466</v>
      </c>
      <c r="F19" s="4">
        <v>0.92719130000000005</v>
      </c>
      <c r="G19" s="4" t="s">
        <v>26</v>
      </c>
      <c r="H19" s="4" t="s">
        <v>5</v>
      </c>
      <c r="I19" s="4">
        <v>790</v>
      </c>
      <c r="J19" s="4">
        <v>4</v>
      </c>
      <c r="K19" s="4">
        <v>1.3149778000000001</v>
      </c>
      <c r="L19" s="4">
        <v>0.92982969999999998</v>
      </c>
      <c r="O19" s="4" t="s">
        <v>26</v>
      </c>
      <c r="P19" s="4" t="s">
        <v>4</v>
      </c>
      <c r="Q19" s="4">
        <v>812</v>
      </c>
      <c r="R19" s="4">
        <v>6.1052631578947398</v>
      </c>
      <c r="S19" s="4">
        <v>2.7466088000000002</v>
      </c>
      <c r="T19" s="4">
        <v>1.9421457</v>
      </c>
      <c r="U19" s="4" t="s">
        <v>26</v>
      </c>
      <c r="V19" s="4" t="s">
        <v>5</v>
      </c>
      <c r="W19" s="4">
        <v>812</v>
      </c>
      <c r="X19" s="4">
        <v>5.28</v>
      </c>
      <c r="Y19" s="4">
        <v>2.3444756</v>
      </c>
      <c r="Z19" s="4">
        <v>1.6577945999999999</v>
      </c>
      <c r="AC19" s="21"/>
      <c r="AD19" s="13" t="s">
        <v>37</v>
      </c>
      <c r="AE19" s="14" t="s">
        <v>38</v>
      </c>
      <c r="AF19" s="13" t="s">
        <v>39</v>
      </c>
      <c r="AG19" s="13" t="s">
        <v>40</v>
      </c>
    </row>
    <row r="20" spans="1:39" ht="15.75" thickBot="1" x14ac:dyDescent="0.3">
      <c r="A20" s="4" t="s">
        <v>27</v>
      </c>
      <c r="B20" s="4" t="s">
        <v>4</v>
      </c>
      <c r="C20" s="4">
        <v>790</v>
      </c>
      <c r="D20" s="4">
        <v>5.1785714285714297</v>
      </c>
      <c r="E20" s="4">
        <v>1.7008401</v>
      </c>
      <c r="F20" s="4">
        <v>1.2026756000000001</v>
      </c>
      <c r="G20" s="4" t="s">
        <v>27</v>
      </c>
      <c r="H20" s="4" t="s">
        <v>5</v>
      </c>
      <c r="I20" s="4">
        <v>790</v>
      </c>
      <c r="J20" s="4">
        <v>4.8791208791208804</v>
      </c>
      <c r="K20" s="4">
        <v>1.7116279999999999</v>
      </c>
      <c r="L20" s="4">
        <v>1.2103037000000001</v>
      </c>
      <c r="O20" s="4" t="s">
        <v>27</v>
      </c>
      <c r="P20" s="4" t="s">
        <v>4</v>
      </c>
      <c r="Q20" s="4">
        <v>812</v>
      </c>
      <c r="R20" s="4">
        <v>4.2380952380952399</v>
      </c>
      <c r="S20" s="4">
        <v>2.4270303000000002</v>
      </c>
      <c r="T20" s="4">
        <v>1.7161696</v>
      </c>
      <c r="U20" s="4" t="s">
        <v>27</v>
      </c>
      <c r="V20" s="4" t="s">
        <v>5</v>
      </c>
      <c r="W20" s="4">
        <v>812</v>
      </c>
      <c r="X20" s="4">
        <v>3.91919191919192</v>
      </c>
      <c r="Y20" s="4">
        <v>1.9778197</v>
      </c>
      <c r="Z20" s="4">
        <v>1.3985297000000001</v>
      </c>
      <c r="AC20" s="13" t="s">
        <v>35</v>
      </c>
      <c r="AD20" s="15">
        <v>5.2700490998363296</v>
      </c>
      <c r="AE20" s="16">
        <v>1.946178</v>
      </c>
      <c r="AF20" s="15">
        <v>4.9781931464174498</v>
      </c>
      <c r="AG20" s="16">
        <v>1.8649309999999999</v>
      </c>
    </row>
    <row r="21" spans="1:39" ht="15.75" thickBot="1" x14ac:dyDescent="0.3">
      <c r="A21" s="4" t="s">
        <v>28</v>
      </c>
      <c r="B21" s="4" t="s">
        <v>4</v>
      </c>
      <c r="C21" s="4">
        <v>790</v>
      </c>
      <c r="D21" s="4">
        <v>5.0999999999999996</v>
      </c>
      <c r="E21" s="4">
        <v>1.5391444000000001</v>
      </c>
      <c r="F21" s="4">
        <v>1.0883395</v>
      </c>
      <c r="G21" s="4" t="s">
        <v>28</v>
      </c>
      <c r="H21" s="4" t="s">
        <v>5</v>
      </c>
      <c r="I21" s="4">
        <v>790</v>
      </c>
      <c r="J21" s="4">
        <v>4.7777777777777803</v>
      </c>
      <c r="K21" s="4">
        <v>1.3802603</v>
      </c>
      <c r="L21" s="4">
        <v>0.97599139999999995</v>
      </c>
      <c r="O21" s="4" t="s">
        <v>28</v>
      </c>
      <c r="P21" s="4" t="s">
        <v>4</v>
      </c>
      <c r="Q21" s="4">
        <v>812</v>
      </c>
      <c r="R21" s="4">
        <v>5.875</v>
      </c>
      <c r="S21" s="4">
        <v>2.5877458</v>
      </c>
      <c r="T21" s="4">
        <v>1.8298125999999999</v>
      </c>
      <c r="U21" s="4" t="s">
        <v>28</v>
      </c>
      <c r="V21" s="4" t="s">
        <v>5</v>
      </c>
      <c r="W21" s="4">
        <v>812</v>
      </c>
      <c r="X21" s="4">
        <v>5.66071428571429</v>
      </c>
      <c r="Y21" s="4">
        <v>2.5734387000000001</v>
      </c>
      <c r="Z21" s="4">
        <v>1.819696</v>
      </c>
      <c r="AC21" s="13" t="s">
        <v>36</v>
      </c>
      <c r="AD21" s="17">
        <v>6.1378446115288199</v>
      </c>
      <c r="AE21" s="18">
        <v>2.8975029999999999</v>
      </c>
      <c r="AF21" s="17">
        <v>5.4550069220120001</v>
      </c>
      <c r="AG21" s="18">
        <v>2.6665540000000001</v>
      </c>
    </row>
    <row r="22" spans="1:39" ht="15.75" thickBot="1" x14ac:dyDescent="0.3">
      <c r="A22" s="4" t="s">
        <v>29</v>
      </c>
      <c r="B22" s="4" t="s">
        <v>4</v>
      </c>
      <c r="C22" s="4">
        <v>790</v>
      </c>
      <c r="D22" s="4">
        <v>4.7575757575757596</v>
      </c>
      <c r="E22" s="4">
        <v>1.0316947000000001</v>
      </c>
      <c r="F22" s="4">
        <v>0.72951829999999995</v>
      </c>
      <c r="G22" s="4" t="s">
        <v>29</v>
      </c>
      <c r="H22" s="4" t="s">
        <v>5</v>
      </c>
      <c r="I22" s="4">
        <v>790</v>
      </c>
      <c r="J22" s="4">
        <v>5.3218390804597702</v>
      </c>
      <c r="K22" s="4">
        <v>1.5957374</v>
      </c>
      <c r="L22" s="4">
        <v>1.1283567999999999</v>
      </c>
      <c r="O22" s="4" t="s">
        <v>29</v>
      </c>
      <c r="P22" s="4" t="s">
        <v>4</v>
      </c>
      <c r="Q22" s="4">
        <v>812</v>
      </c>
      <c r="R22" s="4">
        <v>7</v>
      </c>
      <c r="S22" s="4">
        <v>2.7865221999999998</v>
      </c>
      <c r="T22" s="4">
        <v>1.9703687000000001</v>
      </c>
      <c r="U22" s="4" t="s">
        <v>29</v>
      </c>
      <c r="V22" s="4" t="s">
        <v>5</v>
      </c>
      <c r="W22" s="4">
        <v>812</v>
      </c>
      <c r="X22" s="4">
        <v>5.9607843137254903</v>
      </c>
      <c r="Y22" s="4">
        <v>2.3501487999999999</v>
      </c>
      <c r="Z22" s="4">
        <v>1.6618062</v>
      </c>
      <c r="AC22" s="13" t="s">
        <v>41</v>
      </c>
      <c r="AD22" s="19">
        <v>5.6128712871287103</v>
      </c>
      <c r="AE22" s="20">
        <v>2.4044949999999998</v>
      </c>
      <c r="AF22" s="19">
        <v>5.2306376740776903</v>
      </c>
      <c r="AG22" s="20">
        <v>2.3359299999999998</v>
      </c>
    </row>
    <row r="23" spans="1:39" ht="15.75" thickBot="1" x14ac:dyDescent="0.3">
      <c r="A23" s="4" t="s">
        <v>30</v>
      </c>
      <c r="B23" s="4" t="s">
        <v>4</v>
      </c>
      <c r="C23" s="4">
        <v>790</v>
      </c>
      <c r="D23" s="4">
        <v>8.1538461538461497</v>
      </c>
      <c r="E23" s="4">
        <v>1.4884168</v>
      </c>
      <c r="F23" s="4">
        <v>1.0524696</v>
      </c>
      <c r="G23" s="4" t="s">
        <v>30</v>
      </c>
      <c r="H23" s="4" t="s">
        <v>5</v>
      </c>
      <c r="I23" s="4">
        <v>790</v>
      </c>
      <c r="J23" s="4">
        <v>7.35135135135135</v>
      </c>
      <c r="K23" s="4">
        <v>1.7628777</v>
      </c>
      <c r="L23" s="4">
        <v>1.2465428000000001</v>
      </c>
      <c r="O23" s="4" t="s">
        <v>30</v>
      </c>
      <c r="P23" s="4" t="s">
        <v>4</v>
      </c>
      <c r="Q23" s="4">
        <v>812</v>
      </c>
      <c r="R23" s="4">
        <v>8.21428571428571</v>
      </c>
      <c r="S23" s="4">
        <v>2.4862258000000002</v>
      </c>
      <c r="T23" s="4">
        <v>1.7580271000000001</v>
      </c>
      <c r="U23" s="4" t="s">
        <v>30</v>
      </c>
      <c r="V23" s="4" t="s">
        <v>5</v>
      </c>
      <c r="W23" s="4">
        <v>812</v>
      </c>
      <c r="X23" s="4">
        <v>7.7692307692307701</v>
      </c>
      <c r="Y23" s="4">
        <v>2.6884534000000002</v>
      </c>
      <c r="Z23" s="4">
        <v>1.9010237000000001</v>
      </c>
    </row>
    <row r="25" spans="1:39" ht="15.75" thickBot="1" x14ac:dyDescent="0.3">
      <c r="A25" s="12" t="s">
        <v>31</v>
      </c>
      <c r="D25" s="4">
        <v>5.2700490998363296</v>
      </c>
      <c r="E25" s="4">
        <v>1.946178</v>
      </c>
      <c r="J25" s="4">
        <v>4.9781931464174498</v>
      </c>
      <c r="M25" s="4">
        <v>1.8649309999999999</v>
      </c>
      <c r="O25" s="12" t="s">
        <v>31</v>
      </c>
      <c r="Q25" s="4">
        <v>6.1378446115288199</v>
      </c>
      <c r="R25" s="4">
        <v>2.8975029999999999</v>
      </c>
      <c r="X25" s="4">
        <v>5.4550069220120001</v>
      </c>
      <c r="AA25" s="4">
        <v>2.6665540000000001</v>
      </c>
      <c r="AD25" s="3"/>
      <c r="AE25" s="4"/>
      <c r="AF25" s="9"/>
      <c r="AG25" s="9"/>
      <c r="AH25" s="9"/>
      <c r="AI25" s="3"/>
      <c r="AJ25" s="4"/>
      <c r="AK25" s="9"/>
      <c r="AL25" s="9"/>
      <c r="AM25" s="9"/>
    </row>
    <row r="26" spans="1:39" ht="15.75" thickBot="1" x14ac:dyDescent="0.3">
      <c r="AC26" s="1" t="s">
        <v>7</v>
      </c>
      <c r="AD26" s="1" t="s">
        <v>0</v>
      </c>
      <c r="AE26" s="1" t="s">
        <v>1</v>
      </c>
      <c r="AF26" s="1" t="s">
        <v>2</v>
      </c>
      <c r="AG26" s="1" t="s">
        <v>3</v>
      </c>
    </row>
    <row r="27" spans="1:39" x14ac:dyDescent="0.25">
      <c r="AC27" s="2"/>
      <c r="AD27" s="2"/>
      <c r="AE27" s="2"/>
      <c r="AF27" s="2"/>
      <c r="AG27" s="2"/>
      <c r="AH27" s="2"/>
    </row>
    <row r="28" spans="1:39" ht="15.75" thickBot="1" x14ac:dyDescent="0.3">
      <c r="AC28" s="3">
        <v>1</v>
      </c>
      <c r="AD28" s="4" t="s">
        <v>9</v>
      </c>
      <c r="AE28" s="4" t="s">
        <v>4</v>
      </c>
      <c r="AF28" s="4">
        <v>5.6128712871287103</v>
      </c>
      <c r="AG28" s="4">
        <v>2.4044949999999998</v>
      </c>
      <c r="AH28" s="4">
        <v>1.7002349999999999</v>
      </c>
      <c r="AK28" s="10"/>
    </row>
    <row r="29" spans="1:39" ht="15.75" thickBot="1" x14ac:dyDescent="0.3">
      <c r="AC29" s="3">
        <v>2</v>
      </c>
      <c r="AD29" s="4" t="s">
        <v>9</v>
      </c>
      <c r="AE29" s="4" t="s">
        <v>5</v>
      </c>
      <c r="AF29" s="4">
        <v>5.2306376740776903</v>
      </c>
      <c r="AG29" s="4">
        <v>2.3359299999999998</v>
      </c>
      <c r="AH29" s="4">
        <v>1.6517520000000001</v>
      </c>
    </row>
  </sheetData>
  <sortState xmlns:xlrd2="http://schemas.microsoft.com/office/spreadsheetml/2017/richdata2" ref="O2:T95">
    <sortCondition ref="P1:P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Experiments seperate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van Hooren</dc:creator>
  <cp:lastModifiedBy>max van Hooren</cp:lastModifiedBy>
  <dcterms:created xsi:type="dcterms:W3CDTF">2021-03-31T12:53:23Z</dcterms:created>
  <dcterms:modified xsi:type="dcterms:W3CDTF">2021-04-01T10:35:44Z</dcterms:modified>
</cp:coreProperties>
</file>